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3 квартал 2025\"/>
    </mc:Choice>
  </mc:AlternateContent>
  <xr:revisionPtr revIDLastSave="0" documentId="13_ncr:1_{68186C28-249E-487E-BFF4-43FDE74F62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3" i="2" l="1"/>
  <c r="F14" i="2" l="1"/>
  <c r="F78" i="2" l="1"/>
  <c r="F77" i="2"/>
  <c r="F83" i="2" l="1"/>
  <c r="F35" i="2" l="1"/>
  <c r="F6" i="2"/>
  <c r="F82" i="2" l="1"/>
  <c r="F80" i="2"/>
  <c r="F79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4" i="2"/>
  <c r="F25" i="2"/>
  <c r="F26" i="2"/>
  <c r="F27" i="2"/>
  <c r="F28" i="2"/>
  <c r="F29" i="2"/>
  <c r="F30" i="2"/>
  <c r="F31" i="2"/>
  <c r="F32" i="2"/>
  <c r="F33" i="2"/>
  <c r="F24" i="2"/>
  <c r="F23" i="2"/>
  <c r="F21" i="2"/>
  <c r="F20" i="2"/>
  <c r="F19" i="2"/>
  <c r="F18" i="2"/>
  <c r="F17" i="2"/>
  <c r="F16" i="2"/>
  <c r="F8" i="2"/>
  <c r="F9" i="2"/>
  <c r="F10" i="2"/>
  <c r="F11" i="2"/>
  <c r="F12" i="2"/>
  <c r="F13" i="2"/>
  <c r="F15" i="2"/>
  <c r="F7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<sst xmlns="http://schemas.openxmlformats.org/spreadsheetml/2006/main" count="319" uniqueCount="104">
  <si>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</si>
  <si>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</si>
  <si>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</si>
  <si>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</si>
  <si>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</si>
  <si>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</si>
  <si>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</si>
  <si>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</si>
  <si>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</si>
  <si>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</si>
  <si>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</si>
  <si>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</si>
  <si>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</si>
  <si>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</si>
  <si>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</si>
  <si>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</si>
  <si>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</si>
  <si>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</si>
  <si>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</si>
  <si>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</si>
  <si>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</si>
  <si>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</si>
  <si>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</si>
  <si>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</si>
  <si>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</si>
  <si>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</si>
  <si>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</si>
  <si>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</si>
  <si>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</si>
  <si>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</si>
  <si>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</si>
  <si>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</si>
  <si>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</si>
  <si>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</si>
  <si>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</si>
  <si>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</si>
  <si>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</si>
  <si>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</si>
  <si>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</si>
  <si>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</si>
  <si>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</si>
  <si>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</si>
  <si>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</si>
  <si>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</si>
  <si>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</si>
  <si>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</si>
  <si>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</si>
  <si>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</si>
  <si>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</si>
  <si>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</si>
  <si>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</si>
  <si>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</si>
  <si>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</si>
  <si>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</si>
  <si>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</si>
  <si>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</si>
  <si>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</si>
  <si>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</si>
  <si>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</si>
  <si>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</si>
  <si>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</si>
  <si>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</si>
  <si>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</si>
  <si>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</si>
  <si>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</si>
  <si>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</si>
  <si>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</si>
  <si>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</si>
  <si>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</si>
  <si>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</si>
  <si>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</si>
  <si>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</si>
  <si>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</si>
  <si>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</si>
  <si>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</si>
  <si>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</si>
  <si>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</si>
  <si>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</si>
  <si>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</si>
  <si>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</si>
  <si>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</si>
  <si>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</si>
  <si>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</si>
  <si>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</si>
  <si>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</si>
  <si>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</si>
  <si>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</si>
  <si>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</si>
  <si>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</si>
  <si>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</si>
  <si>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</si>
  <si>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</si>
  <si>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</si>
  <si>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</si>
  <si>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</si>
  <si>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</si>
  <si>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</si>
  <si>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</si>
  <si>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</si>
  <si>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</si>
  <si>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</si>
  <si>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Исполнение на 01.10.2024</t>
  </si>
  <si>
    <t>Сведения о расходах бюджета субъекта по разделам и подразделам классификации расходов бюджетов за 9 месяцев 2025 года в сравнении с соответствующим периодом прошлого года</t>
  </si>
  <si>
    <t>Исполнение 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</si>
</sst>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0"/>
    <numFmt numFmtId="166" formatCode="#,##0.00_ ;[Red]\-#,##0.00\ "/>
    <numFmt numFmtId="167" formatCode="&quot;&quot;###,##0.00"/>
    <numFmt numFmtId="168" formatCode="[&gt;=0.005]#,##0.00;[&lt;=-0.005]\-#,##0.00;#,##0.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0" fontId="11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Alignment="1">
      <alignment horizontal="center"/>
    </xf>
    <xf numFmtId="168" fontId="12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  <xf numFmtId="167" fontId="9" fillId="0" borderId="5" xfId="0" applyNumberFormat="1" applyFont="1" applyFill="1" applyBorder="1" applyAlignment="1">
      <alignment horizontal="center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88"/>
  <sheetViews>
    <sheetView showGridLines="0" tabSelected="1" zoomScale="130" zoomScaleNormal="130" workbookViewId="0">
      <selection activeCell="K7" sqref="K7"/>
    </sheetView>
  </sheetViews>
  <sheetFormatPr defaultColWidth="9.140625" defaultRowHeight="12.75" x14ac:dyDescent="0.2"/>
  <cols>
    <col min="1" max="1" width="29" style="1" customWidth="1"/>
    <col min="2" max="2" width="6" style="9" customWidth="1"/>
    <col min="3" max="3" width="7.140625" style="9" customWidth="1"/>
    <col min="4" max="4" width="15.28515625" style="13" customWidth="1"/>
    <col min="5" max="5" width="15.42578125" style="13" customWidth="1"/>
    <col min="6" max="6" width="12.7109375" style="16" customWidth="1"/>
    <col min="7" max="7" width="1" style="1" customWidth="1"/>
    <col min="8" max="8" width="13.140625" style="13" customWidth="1"/>
    <col min="9" max="210" width="9.140625" style="1" customWidth="1"/>
    <col min="211" max="16384" width="9.140625" style="1"/>
  </cols>
  <sheetData>
    <row r="2" spans="1:8" ht="48" customHeight="1" x14ac:dyDescent="0.2">
      <c r="A2" s="38" t="s">
        <v>102</v>
      </c>
      <c r="B2" s="38"/>
      <c r="C2" s="38"/>
      <c r="D2" s="38"/>
      <c r="E2" s="38"/>
      <c r="F2" s="38"/>
    </row>
    <row r="3" spans="1:8" ht="22.5" customHeight="1" x14ac:dyDescent="0.2">
      <c r="A3" s="11"/>
      <c r="B3" s="11"/>
      <c r="C3" s="11"/>
      <c r="D3" s="11"/>
      <c r="E3" s="42" t="s">
        <v>100</v>
      </c>
      <c r="F3" s="42"/>
    </row>
    <row r="4" spans="1:8" ht="43.5" customHeight="1" x14ac:dyDescent="0.2">
      <c r="A4" s="40" t="s">
        <v>72</v>
      </c>
      <c r="B4" s="41" t="s">
        <v>71</v>
      </c>
      <c r="C4" s="41"/>
      <c r="D4" s="39" t="s">
        <v>89</v>
      </c>
      <c r="E4" s="39"/>
      <c r="F4" s="39"/>
      <c r="G4" s="22"/>
    </row>
    <row r="5" spans="1:8" ht="27.75" customHeight="1" x14ac:dyDescent="0.2">
      <c r="A5" s="40"/>
      <c r="B5" s="30" t="s">
        <v>70</v>
      </c>
      <c r="C5" s="30" t="s">
        <v>69</v>
      </c>
      <c r="D5" s="33" t="s">
        <v>101</v>
      </c>
      <c r="E5" s="31" t="s">
        <v>103</v>
      </c>
      <c r="F5" s="32" t="s">
        <v>88</v>
      </c>
      <c r="G5" s="22" t="s">
        <v>0</v>
      </c>
    </row>
    <row r="6" spans="1:8" ht="21" x14ac:dyDescent="0.2">
      <c r="A6" s="23" t="s">
        <v>68</v>
      </c>
      <c r="B6" s="26" t="s">
        <v>74</v>
      </c>
      <c r="C6" s="26" t="s">
        <v>84</v>
      </c>
      <c r="D6" s="43">
        <v>3765078.51</v>
      </c>
      <c r="E6" s="35">
        <v>4022374.24</v>
      </c>
      <c r="F6" s="27">
        <f>E6/D6</f>
        <v>1.0683374142973716</v>
      </c>
      <c r="G6" s="17" t="s">
        <v>0</v>
      </c>
      <c r="H6" s="34"/>
    </row>
    <row r="7" spans="1:8" ht="45" x14ac:dyDescent="0.2">
      <c r="A7" s="24" t="s">
        <v>67</v>
      </c>
      <c r="B7" s="28" t="s">
        <v>74</v>
      </c>
      <c r="C7" s="28" t="s">
        <v>83</v>
      </c>
      <c r="D7" s="44">
        <v>63438.73</v>
      </c>
      <c r="E7" s="36">
        <v>67180.98</v>
      </c>
      <c r="F7" s="29">
        <f>E7/D7</f>
        <v>1.0589899892384351</v>
      </c>
      <c r="G7" s="17" t="s">
        <v>0</v>
      </c>
      <c r="H7" s="34"/>
    </row>
    <row r="8" spans="1:8" ht="56.25" x14ac:dyDescent="0.2">
      <c r="A8" s="24" t="s">
        <v>66</v>
      </c>
      <c r="B8" s="28" t="s">
        <v>74</v>
      </c>
      <c r="C8" s="28" t="s">
        <v>82</v>
      </c>
      <c r="D8" s="44">
        <v>388881.64</v>
      </c>
      <c r="E8" s="36">
        <v>427129.49</v>
      </c>
      <c r="F8" s="29">
        <f t="shared" ref="F8:F15" si="0">E8/D8</f>
        <v>1.0983534475939774</v>
      </c>
      <c r="G8" s="17" t="s">
        <v>0</v>
      </c>
      <c r="H8" s="34"/>
    </row>
    <row r="9" spans="1:8" ht="67.5" x14ac:dyDescent="0.2">
      <c r="A9" s="24" t="s">
        <v>65</v>
      </c>
      <c r="B9" s="28" t="s">
        <v>74</v>
      </c>
      <c r="C9" s="28" t="s">
        <v>81</v>
      </c>
      <c r="D9" s="44">
        <v>389676.09</v>
      </c>
      <c r="E9" s="36">
        <v>399138.46</v>
      </c>
      <c r="F9" s="29">
        <f t="shared" si="0"/>
        <v>1.0242826548582953</v>
      </c>
      <c r="G9" s="17" t="s">
        <v>0</v>
      </c>
      <c r="H9" s="34"/>
    </row>
    <row r="10" spans="1:8" x14ac:dyDescent="0.2">
      <c r="A10" s="24" t="s">
        <v>64</v>
      </c>
      <c r="B10" s="28" t="s">
        <v>74</v>
      </c>
      <c r="C10" s="28" t="s">
        <v>80</v>
      </c>
      <c r="D10" s="44">
        <v>183094.18</v>
      </c>
      <c r="E10" s="36">
        <v>196760.69</v>
      </c>
      <c r="F10" s="29">
        <f t="shared" si="0"/>
        <v>1.0746419684121036</v>
      </c>
      <c r="G10" s="17" t="s">
        <v>0</v>
      </c>
      <c r="H10" s="34"/>
    </row>
    <row r="11" spans="1:8" ht="45" x14ac:dyDescent="0.2">
      <c r="A11" s="24" t="s">
        <v>63</v>
      </c>
      <c r="B11" s="28" t="s">
        <v>74</v>
      </c>
      <c r="C11" s="28" t="s">
        <v>79</v>
      </c>
      <c r="D11" s="44">
        <v>314293.49</v>
      </c>
      <c r="E11" s="36">
        <v>297613.56</v>
      </c>
      <c r="F11" s="29">
        <f t="shared" si="0"/>
        <v>0.94692880848407013</v>
      </c>
      <c r="G11" s="17" t="s">
        <v>0</v>
      </c>
      <c r="H11" s="34"/>
    </row>
    <row r="12" spans="1:8" ht="22.5" x14ac:dyDescent="0.2">
      <c r="A12" s="24" t="s">
        <v>62</v>
      </c>
      <c r="B12" s="28" t="s">
        <v>74</v>
      </c>
      <c r="C12" s="28" t="s">
        <v>78</v>
      </c>
      <c r="D12" s="44">
        <v>61368.22</v>
      </c>
      <c r="E12" s="36">
        <v>64979.06</v>
      </c>
      <c r="F12" s="29">
        <f t="shared" si="0"/>
        <v>1.0588389234688573</v>
      </c>
      <c r="G12" s="17" t="s">
        <v>0</v>
      </c>
      <c r="H12" s="34"/>
    </row>
    <row r="13" spans="1:8" x14ac:dyDescent="0.2">
      <c r="A13" s="24" t="s">
        <v>61</v>
      </c>
      <c r="B13" s="28" t="s">
        <v>74</v>
      </c>
      <c r="C13" s="28" t="s">
        <v>77</v>
      </c>
      <c r="D13" s="44">
        <v>73961.2</v>
      </c>
      <c r="E13" s="36">
        <v>82251.55</v>
      </c>
      <c r="F13" s="29">
        <f t="shared" si="0"/>
        <v>1.1120905285474005</v>
      </c>
      <c r="G13" s="17" t="s">
        <v>0</v>
      </c>
      <c r="H13" s="34"/>
    </row>
    <row r="14" spans="1:8" x14ac:dyDescent="0.2">
      <c r="A14" s="24" t="s">
        <v>60</v>
      </c>
      <c r="B14" s="28" t="s">
        <v>74</v>
      </c>
      <c r="C14" s="28" t="s">
        <v>76</v>
      </c>
      <c r="D14" s="44">
        <v>0</v>
      </c>
      <c r="E14" s="36">
        <v>0</v>
      </c>
      <c r="F14" s="29" t="e">
        <f t="shared" si="0"/>
        <v>#DIV/0!</v>
      </c>
      <c r="G14" s="17" t="s">
        <v>0</v>
      </c>
      <c r="H14" s="34"/>
    </row>
    <row r="15" spans="1:8" x14ac:dyDescent="0.2">
      <c r="A15" s="24" t="s">
        <v>59</v>
      </c>
      <c r="B15" s="28" t="s">
        <v>74</v>
      </c>
      <c r="C15" s="28" t="s">
        <v>75</v>
      </c>
      <c r="D15" s="44">
        <v>2290364.96</v>
      </c>
      <c r="E15" s="36">
        <v>2487320.44</v>
      </c>
      <c r="F15" s="29">
        <f t="shared" si="0"/>
        <v>1.0859930550107613</v>
      </c>
      <c r="G15" s="17" t="s">
        <v>0</v>
      </c>
      <c r="H15" s="34"/>
    </row>
    <row r="16" spans="1:8" x14ac:dyDescent="0.2">
      <c r="A16" s="23" t="s">
        <v>58</v>
      </c>
      <c r="B16" s="26" t="s">
        <v>83</v>
      </c>
      <c r="C16" s="26" t="s">
        <v>84</v>
      </c>
      <c r="D16" s="43">
        <v>43164.18</v>
      </c>
      <c r="E16" s="35">
        <v>49422.11</v>
      </c>
      <c r="F16" s="27">
        <f t="shared" ref="F16:F24" si="1">E16/D16</f>
        <v>1.1449797030778761</v>
      </c>
      <c r="G16" s="17" t="s">
        <v>0</v>
      </c>
      <c r="H16" s="34"/>
    </row>
    <row r="17" spans="1:8" ht="22.5" x14ac:dyDescent="0.2">
      <c r="A17" s="24" t="s">
        <v>57</v>
      </c>
      <c r="B17" s="28" t="s">
        <v>83</v>
      </c>
      <c r="C17" s="28" t="s">
        <v>82</v>
      </c>
      <c r="D17" s="44">
        <v>43164.18</v>
      </c>
      <c r="E17" s="36">
        <v>49422.11</v>
      </c>
      <c r="F17" s="29">
        <f t="shared" si="1"/>
        <v>1.1449797030778761</v>
      </c>
      <c r="G17" s="17" t="s">
        <v>0</v>
      </c>
      <c r="H17" s="34"/>
    </row>
    <row r="18" spans="1:8" ht="42" x14ac:dyDescent="0.2">
      <c r="A18" s="23" t="s">
        <v>56</v>
      </c>
      <c r="B18" s="26" t="s">
        <v>82</v>
      </c>
      <c r="C18" s="26" t="s">
        <v>84</v>
      </c>
      <c r="D18" s="43">
        <v>198354.85</v>
      </c>
      <c r="E18" s="35">
        <v>324739.44</v>
      </c>
      <c r="F18" s="27">
        <f t="shared" si="1"/>
        <v>1.6371641026171027</v>
      </c>
      <c r="G18" s="17" t="s">
        <v>0</v>
      </c>
      <c r="H18" s="34"/>
    </row>
    <row r="19" spans="1:8" x14ac:dyDescent="0.2">
      <c r="A19" s="24" t="s">
        <v>55</v>
      </c>
      <c r="B19" s="28" t="s">
        <v>82</v>
      </c>
      <c r="C19" s="28" t="s">
        <v>81</v>
      </c>
      <c r="D19" s="44">
        <v>38863.949999999997</v>
      </c>
      <c r="E19" s="36">
        <v>66981.149999999994</v>
      </c>
      <c r="F19" s="29">
        <f t="shared" si="1"/>
        <v>1.7234776701802055</v>
      </c>
      <c r="G19" s="17" t="s">
        <v>0</v>
      </c>
      <c r="H19" s="34"/>
    </row>
    <row r="20" spans="1:8" x14ac:dyDescent="0.2">
      <c r="A20" s="24" t="s">
        <v>98</v>
      </c>
      <c r="B20" s="28" t="s">
        <v>82</v>
      </c>
      <c r="C20" s="28" t="s">
        <v>85</v>
      </c>
      <c r="D20" s="44">
        <v>48575.5</v>
      </c>
      <c r="E20" s="36">
        <v>147878.96</v>
      </c>
      <c r="F20" s="29">
        <f t="shared" si="1"/>
        <v>3.0443116385832361</v>
      </c>
      <c r="G20" s="17" t="s">
        <v>0</v>
      </c>
      <c r="H20" s="34"/>
    </row>
    <row r="21" spans="1:8" ht="45" x14ac:dyDescent="0.2">
      <c r="A21" s="24" t="s">
        <v>99</v>
      </c>
      <c r="B21" s="28" t="s">
        <v>82</v>
      </c>
      <c r="C21" s="28" t="s">
        <v>77</v>
      </c>
      <c r="D21" s="44">
        <v>87347.38</v>
      </c>
      <c r="E21" s="36">
        <v>109879.32</v>
      </c>
      <c r="F21" s="29">
        <f t="shared" si="1"/>
        <v>1.2579578231195945</v>
      </c>
      <c r="G21" s="17" t="s">
        <v>0</v>
      </c>
      <c r="H21" s="34"/>
    </row>
    <row r="22" spans="1:8" x14ac:dyDescent="0.2">
      <c r="A22" s="24" t="s">
        <v>92</v>
      </c>
      <c r="B22" s="28" t="s">
        <v>82</v>
      </c>
      <c r="C22" s="28" t="s">
        <v>76</v>
      </c>
      <c r="D22" s="44">
        <v>23568.02</v>
      </c>
      <c r="E22" s="36">
        <v>0</v>
      </c>
      <c r="F22" s="29"/>
      <c r="G22" s="17" t="s">
        <v>0</v>
      </c>
      <c r="H22" s="34"/>
    </row>
    <row r="23" spans="1:8" x14ac:dyDescent="0.2">
      <c r="A23" s="23" t="s">
        <v>54</v>
      </c>
      <c r="B23" s="26" t="s">
        <v>81</v>
      </c>
      <c r="C23" s="26" t="s">
        <v>84</v>
      </c>
      <c r="D23" s="43">
        <v>19615363.219999999</v>
      </c>
      <c r="E23" s="35">
        <v>23836676.899999999</v>
      </c>
      <c r="F23" s="27">
        <f t="shared" si="1"/>
        <v>1.215204461556741</v>
      </c>
      <c r="G23" s="17" t="s">
        <v>0</v>
      </c>
      <c r="H23" s="34"/>
    </row>
    <row r="24" spans="1:8" x14ac:dyDescent="0.2">
      <c r="A24" s="24" t="s">
        <v>53</v>
      </c>
      <c r="B24" s="28" t="s">
        <v>81</v>
      </c>
      <c r="C24" s="28" t="s">
        <v>74</v>
      </c>
      <c r="D24" s="44">
        <v>221523.17</v>
      </c>
      <c r="E24" s="36">
        <v>185720.07</v>
      </c>
      <c r="F24" s="29">
        <f t="shared" si="1"/>
        <v>0.83837762885029132</v>
      </c>
      <c r="G24" s="17" t="s">
        <v>0</v>
      </c>
      <c r="H24" s="34"/>
    </row>
    <row r="25" spans="1:8" x14ac:dyDescent="0.2">
      <c r="A25" s="24" t="s">
        <v>52</v>
      </c>
      <c r="B25" s="28" t="s">
        <v>81</v>
      </c>
      <c r="C25" s="28" t="s">
        <v>83</v>
      </c>
      <c r="D25" s="44">
        <v>184584.82</v>
      </c>
      <c r="E25" s="36">
        <v>76084.429999999993</v>
      </c>
      <c r="F25" s="29">
        <f t="shared" ref="F25:F33" si="2">E25/D25</f>
        <v>0.41219223769321872</v>
      </c>
      <c r="G25" s="17" t="s">
        <v>0</v>
      </c>
      <c r="H25" s="34"/>
    </row>
    <row r="26" spans="1:8" x14ac:dyDescent="0.2">
      <c r="A26" s="24" t="s">
        <v>51</v>
      </c>
      <c r="B26" s="28" t="s">
        <v>81</v>
      </c>
      <c r="C26" s="28" t="s">
        <v>80</v>
      </c>
      <c r="D26" s="44">
        <v>1425839.47</v>
      </c>
      <c r="E26" s="36">
        <v>2745454.62</v>
      </c>
      <c r="F26" s="29">
        <f t="shared" si="2"/>
        <v>1.9255005053268726</v>
      </c>
      <c r="G26" s="17" t="s">
        <v>0</v>
      </c>
      <c r="H26" s="34"/>
    </row>
    <row r="27" spans="1:8" x14ac:dyDescent="0.2">
      <c r="A27" s="24" t="s">
        <v>50</v>
      </c>
      <c r="B27" s="28" t="s">
        <v>81</v>
      </c>
      <c r="C27" s="28" t="s">
        <v>79</v>
      </c>
      <c r="D27" s="44">
        <v>30919.03</v>
      </c>
      <c r="E27" s="36">
        <v>461702.45</v>
      </c>
      <c r="F27" s="29">
        <f t="shared" si="2"/>
        <v>14.932630486790822</v>
      </c>
      <c r="G27" s="17" t="s">
        <v>0</v>
      </c>
      <c r="H27" s="34"/>
    </row>
    <row r="28" spans="1:8" x14ac:dyDescent="0.2">
      <c r="A28" s="24" t="s">
        <v>49</v>
      </c>
      <c r="B28" s="28" t="s">
        <v>81</v>
      </c>
      <c r="C28" s="28" t="s">
        <v>78</v>
      </c>
      <c r="D28" s="44">
        <v>224804.5</v>
      </c>
      <c r="E28" s="36">
        <v>224831.2</v>
      </c>
      <c r="F28" s="29">
        <f t="shared" si="2"/>
        <v>1.0001187698644822</v>
      </c>
      <c r="G28" s="17" t="s">
        <v>0</v>
      </c>
      <c r="H28" s="34"/>
    </row>
    <row r="29" spans="1:8" x14ac:dyDescent="0.2">
      <c r="A29" s="24" t="s">
        <v>48</v>
      </c>
      <c r="B29" s="28" t="s">
        <v>81</v>
      </c>
      <c r="C29" s="28" t="s">
        <v>87</v>
      </c>
      <c r="D29" s="44">
        <v>5551198.7199999997</v>
      </c>
      <c r="E29" s="36">
        <v>4835019.95</v>
      </c>
      <c r="F29" s="29">
        <f t="shared" si="2"/>
        <v>0.870986645205164</v>
      </c>
      <c r="G29" s="17" t="s">
        <v>0</v>
      </c>
      <c r="H29" s="34"/>
    </row>
    <row r="30" spans="1:8" ht="22.5" x14ac:dyDescent="0.2">
      <c r="A30" s="24" t="s">
        <v>47</v>
      </c>
      <c r="B30" s="28" t="s">
        <v>81</v>
      </c>
      <c r="C30" s="28" t="s">
        <v>85</v>
      </c>
      <c r="D30" s="44">
        <v>6704811.0999999996</v>
      </c>
      <c r="E30" s="36">
        <v>12984816.789999999</v>
      </c>
      <c r="F30" s="29">
        <f t="shared" si="2"/>
        <v>1.936641703447842</v>
      </c>
      <c r="G30" s="17" t="s">
        <v>0</v>
      </c>
      <c r="H30" s="34"/>
    </row>
    <row r="31" spans="1:8" x14ac:dyDescent="0.2">
      <c r="A31" s="24" t="s">
        <v>46</v>
      </c>
      <c r="B31" s="28" t="s">
        <v>81</v>
      </c>
      <c r="C31" s="28" t="s">
        <v>77</v>
      </c>
      <c r="D31" s="44">
        <v>21234.29</v>
      </c>
      <c r="E31" s="36">
        <v>20363.27</v>
      </c>
      <c r="F31" s="29">
        <f t="shared" si="2"/>
        <v>0.95898049805291341</v>
      </c>
      <c r="G31" s="17" t="s">
        <v>0</v>
      </c>
      <c r="H31" s="34"/>
    </row>
    <row r="32" spans="1:8" ht="22.5" x14ac:dyDescent="0.2">
      <c r="A32" s="24" t="s">
        <v>45</v>
      </c>
      <c r="B32" s="28" t="s">
        <v>81</v>
      </c>
      <c r="C32" s="28" t="s">
        <v>76</v>
      </c>
      <c r="D32" s="44">
        <v>8014.77</v>
      </c>
      <c r="E32" s="36">
        <v>8625.6</v>
      </c>
      <c r="F32" s="29">
        <f t="shared" si="2"/>
        <v>1.0762130416718134</v>
      </c>
      <c r="G32" s="17" t="s">
        <v>0</v>
      </c>
      <c r="H32" s="34"/>
    </row>
    <row r="33" spans="1:8" s="10" customFormat="1" ht="22.5" x14ac:dyDescent="0.2">
      <c r="A33" s="24" t="s">
        <v>44</v>
      </c>
      <c r="B33" s="28" t="s">
        <v>81</v>
      </c>
      <c r="C33" s="28" t="s">
        <v>86</v>
      </c>
      <c r="D33" s="44">
        <v>5242433.3499999996</v>
      </c>
      <c r="E33" s="36">
        <v>2294058.54</v>
      </c>
      <c r="F33" s="29">
        <f t="shared" si="2"/>
        <v>0.43759422139339171</v>
      </c>
      <c r="G33" s="22" t="s">
        <v>0</v>
      </c>
      <c r="H33" s="34"/>
    </row>
    <row r="34" spans="1:8" ht="21" x14ac:dyDescent="0.2">
      <c r="A34" s="23" t="s">
        <v>43</v>
      </c>
      <c r="B34" s="26" t="s">
        <v>80</v>
      </c>
      <c r="C34" s="26" t="s">
        <v>84</v>
      </c>
      <c r="D34" s="43">
        <v>5807628.7400000002</v>
      </c>
      <c r="E34" s="35">
        <v>5315188.8499999996</v>
      </c>
      <c r="F34" s="27">
        <f>E34/D34</f>
        <v>0.91520809747904086</v>
      </c>
      <c r="G34" s="17" t="s">
        <v>0</v>
      </c>
      <c r="H34" s="34"/>
    </row>
    <row r="35" spans="1:8" x14ac:dyDescent="0.2">
      <c r="A35" s="24" t="s">
        <v>42</v>
      </c>
      <c r="B35" s="28" t="s">
        <v>80</v>
      </c>
      <c r="C35" s="28" t="s">
        <v>74</v>
      </c>
      <c r="D35" s="44">
        <v>1819332.71</v>
      </c>
      <c r="E35" s="36">
        <v>2210587.9700000002</v>
      </c>
      <c r="F35" s="29">
        <f>E35/D35</f>
        <v>1.215054265692832</v>
      </c>
      <c r="G35" s="17" t="s">
        <v>0</v>
      </c>
      <c r="H35" s="34"/>
    </row>
    <row r="36" spans="1:8" x14ac:dyDescent="0.2">
      <c r="A36" s="24" t="s">
        <v>41</v>
      </c>
      <c r="B36" s="28" t="s">
        <v>80</v>
      </c>
      <c r="C36" s="28" t="s">
        <v>83</v>
      </c>
      <c r="D36" s="44">
        <v>2846954.24</v>
      </c>
      <c r="E36" s="36">
        <v>2169105.1800000002</v>
      </c>
      <c r="F36" s="29">
        <f t="shared" ref="F36:F38" si="3">E36/D36</f>
        <v>0.76190377404871812</v>
      </c>
      <c r="G36" s="17"/>
      <c r="H36" s="34"/>
    </row>
    <row r="37" spans="1:8" x14ac:dyDescent="0.2">
      <c r="A37" s="24" t="s">
        <v>91</v>
      </c>
      <c r="B37" s="28" t="s">
        <v>80</v>
      </c>
      <c r="C37" s="28" t="s">
        <v>82</v>
      </c>
      <c r="D37" s="44">
        <v>374931.96</v>
      </c>
      <c r="E37" s="36">
        <v>349840.75</v>
      </c>
      <c r="F37" s="29">
        <f t="shared" si="3"/>
        <v>0.93307796433251511</v>
      </c>
      <c r="G37" s="17" t="s">
        <v>0</v>
      </c>
      <c r="H37" s="34"/>
    </row>
    <row r="38" spans="1:8" ht="22.5" x14ac:dyDescent="0.2">
      <c r="A38" s="24" t="s">
        <v>40</v>
      </c>
      <c r="B38" s="28" t="s">
        <v>80</v>
      </c>
      <c r="C38" s="28" t="s">
        <v>80</v>
      </c>
      <c r="D38" s="44">
        <v>766409.83</v>
      </c>
      <c r="E38" s="36">
        <v>585654.94999999995</v>
      </c>
      <c r="F38" s="29">
        <f t="shared" si="3"/>
        <v>0.76415375570013233</v>
      </c>
      <c r="G38" s="17" t="s">
        <v>0</v>
      </c>
      <c r="H38" s="34"/>
    </row>
    <row r="39" spans="1:8" x14ac:dyDescent="0.2">
      <c r="A39" s="23" t="s">
        <v>39</v>
      </c>
      <c r="B39" s="26" t="s">
        <v>79</v>
      </c>
      <c r="C39" s="26" t="s">
        <v>84</v>
      </c>
      <c r="D39" s="43">
        <v>108451.44</v>
      </c>
      <c r="E39" s="35">
        <v>134071.82</v>
      </c>
      <c r="F39" s="27">
        <f>E39/D39</f>
        <v>1.2362382647939023</v>
      </c>
      <c r="G39" s="17" t="s">
        <v>0</v>
      </c>
      <c r="H39" s="34"/>
    </row>
    <row r="40" spans="1:8" ht="22.5" x14ac:dyDescent="0.2">
      <c r="A40" s="24" t="s">
        <v>38</v>
      </c>
      <c r="B40" s="28" t="s">
        <v>79</v>
      </c>
      <c r="C40" s="28" t="s">
        <v>82</v>
      </c>
      <c r="D40" s="44">
        <v>59885.53</v>
      </c>
      <c r="E40" s="36">
        <v>58417.84</v>
      </c>
      <c r="F40" s="29">
        <f t="shared" ref="F40:F70" si="4">E40/D40</f>
        <v>0.97549174232907343</v>
      </c>
      <c r="G40" s="17" t="s">
        <v>0</v>
      </c>
      <c r="H40" s="34"/>
    </row>
    <row r="41" spans="1:8" s="10" customFormat="1" ht="22.5" x14ac:dyDescent="0.2">
      <c r="A41" s="24" t="s">
        <v>37</v>
      </c>
      <c r="B41" s="28" t="s">
        <v>79</v>
      </c>
      <c r="C41" s="28" t="s">
        <v>80</v>
      </c>
      <c r="D41" s="44">
        <v>48565.91</v>
      </c>
      <c r="E41" s="36">
        <v>75653.98</v>
      </c>
      <c r="F41" s="29">
        <f t="shared" si="4"/>
        <v>1.557758930080791</v>
      </c>
      <c r="G41" s="22" t="s">
        <v>0</v>
      </c>
      <c r="H41" s="34"/>
    </row>
    <row r="42" spans="1:8" x14ac:dyDescent="0.2">
      <c r="A42" s="23" t="s">
        <v>36</v>
      </c>
      <c r="B42" s="26" t="s">
        <v>78</v>
      </c>
      <c r="C42" s="26" t="s">
        <v>84</v>
      </c>
      <c r="D42" s="43">
        <v>36647938</v>
      </c>
      <c r="E42" s="35">
        <v>36560463.079999998</v>
      </c>
      <c r="F42" s="27">
        <f>E42/D42</f>
        <v>0.99761310117911672</v>
      </c>
      <c r="G42" s="17" t="s">
        <v>0</v>
      </c>
      <c r="H42" s="34"/>
    </row>
    <row r="43" spans="1:8" x14ac:dyDescent="0.2">
      <c r="A43" s="24" t="s">
        <v>35</v>
      </c>
      <c r="B43" s="28" t="s">
        <v>78</v>
      </c>
      <c r="C43" s="28" t="s">
        <v>74</v>
      </c>
      <c r="D43" s="44">
        <v>8038002.04</v>
      </c>
      <c r="E43" s="36">
        <v>9542817.2899999991</v>
      </c>
      <c r="F43" s="29">
        <f>E43/D43</f>
        <v>1.1872125986671185</v>
      </c>
      <c r="G43" s="17" t="s">
        <v>0</v>
      </c>
      <c r="H43" s="34"/>
    </row>
    <row r="44" spans="1:8" x14ac:dyDescent="0.2">
      <c r="A44" s="24" t="s">
        <v>34</v>
      </c>
      <c r="B44" s="28" t="s">
        <v>78</v>
      </c>
      <c r="C44" s="28" t="s">
        <v>83</v>
      </c>
      <c r="D44" s="44">
        <v>24431104.510000002</v>
      </c>
      <c r="E44" s="36">
        <v>23190264.809999999</v>
      </c>
      <c r="F44" s="29">
        <f t="shared" ref="F44:F50" si="5">E44/D44</f>
        <v>0.94921065891670553</v>
      </c>
      <c r="G44" s="17" t="s">
        <v>0</v>
      </c>
      <c r="H44" s="34"/>
    </row>
    <row r="45" spans="1:8" x14ac:dyDescent="0.2">
      <c r="A45" s="24" t="s">
        <v>33</v>
      </c>
      <c r="B45" s="28" t="s">
        <v>78</v>
      </c>
      <c r="C45" s="28" t="s">
        <v>82</v>
      </c>
      <c r="D45" s="44">
        <v>1608221.4</v>
      </c>
      <c r="E45" s="36">
        <v>442166.77</v>
      </c>
      <c r="F45" s="29">
        <f t="shared" si="5"/>
        <v>0.2749414788287235</v>
      </c>
      <c r="G45" s="17" t="s">
        <v>0</v>
      </c>
      <c r="H45" s="34"/>
    </row>
    <row r="46" spans="1:8" ht="22.5" x14ac:dyDescent="0.2">
      <c r="A46" s="24" t="s">
        <v>32</v>
      </c>
      <c r="B46" s="28" t="s">
        <v>78</v>
      </c>
      <c r="C46" s="28" t="s">
        <v>81</v>
      </c>
      <c r="D46" s="44">
        <v>1111682.4099999999</v>
      </c>
      <c r="E46" s="36">
        <v>1307362.42</v>
      </c>
      <c r="F46" s="29">
        <f t="shared" si="5"/>
        <v>1.1760215041992075</v>
      </c>
      <c r="G46" s="17" t="s">
        <v>0</v>
      </c>
      <c r="H46" s="34"/>
    </row>
    <row r="47" spans="1:8" ht="33.75" x14ac:dyDescent="0.2">
      <c r="A47" s="24" t="s">
        <v>31</v>
      </c>
      <c r="B47" s="28" t="s">
        <v>78</v>
      </c>
      <c r="C47" s="28" t="s">
        <v>80</v>
      </c>
      <c r="D47" s="44">
        <v>121311.28</v>
      </c>
      <c r="E47" s="36">
        <v>128448.35</v>
      </c>
      <c r="F47" s="29">
        <f t="shared" si="5"/>
        <v>1.0588326988224015</v>
      </c>
      <c r="G47" s="17" t="s">
        <v>0</v>
      </c>
      <c r="H47" s="34"/>
    </row>
    <row r="48" spans="1:8" x14ac:dyDescent="0.2">
      <c r="A48" s="24" t="s">
        <v>93</v>
      </c>
      <c r="B48" s="28" t="s">
        <v>78</v>
      </c>
      <c r="C48" s="28" t="s">
        <v>78</v>
      </c>
      <c r="D48" s="44">
        <v>33513.79</v>
      </c>
      <c r="E48" s="36">
        <v>176175.22</v>
      </c>
      <c r="F48" s="29">
        <f t="shared" si="5"/>
        <v>5.2567978733530287</v>
      </c>
      <c r="G48" s="17" t="s">
        <v>0</v>
      </c>
      <c r="H48" s="34"/>
    </row>
    <row r="49" spans="1:8" ht="22.5" x14ac:dyDescent="0.2">
      <c r="A49" s="24" t="s">
        <v>30</v>
      </c>
      <c r="B49" s="28" t="s">
        <v>78</v>
      </c>
      <c r="C49" s="28" t="s">
        <v>87</v>
      </c>
      <c r="D49" s="44">
        <v>26210.1</v>
      </c>
      <c r="E49" s="36">
        <v>29939.26</v>
      </c>
      <c r="F49" s="29">
        <f t="shared" si="5"/>
        <v>1.1422795029397064</v>
      </c>
      <c r="G49" s="17" t="s">
        <v>0</v>
      </c>
      <c r="H49" s="34"/>
    </row>
    <row r="50" spans="1:8" x14ac:dyDescent="0.2">
      <c r="A50" s="24" t="s">
        <v>29</v>
      </c>
      <c r="B50" s="28" t="s">
        <v>78</v>
      </c>
      <c r="C50" s="28" t="s">
        <v>85</v>
      </c>
      <c r="D50" s="44">
        <v>1277892.47</v>
      </c>
      <c r="E50" s="36">
        <v>1743288.96</v>
      </c>
      <c r="F50" s="29">
        <f t="shared" si="5"/>
        <v>1.364190650563893</v>
      </c>
      <c r="G50" s="17" t="s">
        <v>0</v>
      </c>
      <c r="H50" s="34"/>
    </row>
    <row r="51" spans="1:8" x14ac:dyDescent="0.2">
      <c r="A51" s="23" t="s">
        <v>28</v>
      </c>
      <c r="B51" s="26" t="s">
        <v>87</v>
      </c>
      <c r="C51" s="26" t="s">
        <v>84</v>
      </c>
      <c r="D51" s="43">
        <v>1261905.44</v>
      </c>
      <c r="E51" s="35">
        <v>1699339.04</v>
      </c>
      <c r="F51" s="27">
        <f>E51/D51</f>
        <v>1.3466453080668233</v>
      </c>
      <c r="G51" s="17" t="s">
        <v>0</v>
      </c>
      <c r="H51" s="34"/>
    </row>
    <row r="52" spans="1:8" x14ac:dyDescent="0.2">
      <c r="A52" s="24" t="s">
        <v>27</v>
      </c>
      <c r="B52" s="28" t="s">
        <v>87</v>
      </c>
      <c r="C52" s="28" t="s">
        <v>74</v>
      </c>
      <c r="D52" s="44">
        <v>1062582.6100000001</v>
      </c>
      <c r="E52" s="36">
        <v>1559422.5</v>
      </c>
      <c r="F52" s="29">
        <f t="shared" si="4"/>
        <v>1.4675776596795611</v>
      </c>
      <c r="G52" s="17" t="s">
        <v>0</v>
      </c>
      <c r="H52" s="34"/>
    </row>
    <row r="53" spans="1:8" ht="22.5" x14ac:dyDescent="0.2">
      <c r="A53" s="24" t="s">
        <v>26</v>
      </c>
      <c r="B53" s="28" t="s">
        <v>87</v>
      </c>
      <c r="C53" s="28" t="s">
        <v>81</v>
      </c>
      <c r="D53" s="44">
        <v>199322.83</v>
      </c>
      <c r="E53" s="36">
        <v>139916.54</v>
      </c>
      <c r="F53" s="29">
        <f t="shared" si="4"/>
        <v>0.70195942933380995</v>
      </c>
      <c r="G53" s="17" t="s">
        <v>0</v>
      </c>
      <c r="H53" s="34"/>
    </row>
    <row r="54" spans="1:8" x14ac:dyDescent="0.2">
      <c r="A54" s="23" t="s">
        <v>25</v>
      </c>
      <c r="B54" s="26" t="s">
        <v>85</v>
      </c>
      <c r="C54" s="26" t="s">
        <v>84</v>
      </c>
      <c r="D54" s="43">
        <v>4105318.92</v>
      </c>
      <c r="E54" s="35">
        <v>5012934.84</v>
      </c>
      <c r="F54" s="27">
        <f>E54/D54</f>
        <v>1.2210829262443756</v>
      </c>
      <c r="G54" s="17" t="s">
        <v>0</v>
      </c>
      <c r="H54" s="34"/>
    </row>
    <row r="55" spans="1:8" x14ac:dyDescent="0.2">
      <c r="A55" s="24" t="s">
        <v>24</v>
      </c>
      <c r="B55" s="28" t="s">
        <v>85</v>
      </c>
      <c r="C55" s="28" t="s">
        <v>74</v>
      </c>
      <c r="D55" s="44">
        <v>1142896.5</v>
      </c>
      <c r="E55" s="36">
        <v>1558687.6</v>
      </c>
      <c r="F55" s="29">
        <f t="shared" si="4"/>
        <v>1.3638046839761957</v>
      </c>
      <c r="G55" s="17" t="s">
        <v>0</v>
      </c>
      <c r="H55" s="34"/>
    </row>
    <row r="56" spans="1:8" x14ac:dyDescent="0.2">
      <c r="A56" s="24" t="s">
        <v>23</v>
      </c>
      <c r="B56" s="28" t="s">
        <v>85</v>
      </c>
      <c r="C56" s="28" t="s">
        <v>83</v>
      </c>
      <c r="D56" s="44">
        <v>1546860.96</v>
      </c>
      <c r="E56" s="36">
        <v>1691455.61</v>
      </c>
      <c r="F56" s="29">
        <f t="shared" si="4"/>
        <v>1.0934761777167097</v>
      </c>
      <c r="G56" s="17" t="s">
        <v>0</v>
      </c>
      <c r="H56" s="34"/>
    </row>
    <row r="57" spans="1:8" ht="22.5" x14ac:dyDescent="0.2">
      <c r="A57" s="24" t="s">
        <v>22</v>
      </c>
      <c r="B57" s="28" t="s">
        <v>85</v>
      </c>
      <c r="C57" s="28" t="s">
        <v>82</v>
      </c>
      <c r="D57" s="44">
        <v>18830.84</v>
      </c>
      <c r="E57" s="36">
        <v>20632.04</v>
      </c>
      <c r="F57" s="29">
        <f t="shared" si="4"/>
        <v>1.0956516013093416</v>
      </c>
      <c r="G57" s="17"/>
      <c r="H57" s="34"/>
    </row>
    <row r="58" spans="1:8" x14ac:dyDescent="0.2">
      <c r="A58" s="24" t="s">
        <v>90</v>
      </c>
      <c r="B58" s="28" t="s">
        <v>85</v>
      </c>
      <c r="C58" s="28" t="s">
        <v>81</v>
      </c>
      <c r="D58" s="44">
        <v>57021.26</v>
      </c>
      <c r="E58" s="36">
        <v>23747.25</v>
      </c>
      <c r="F58" s="29">
        <f t="shared" si="4"/>
        <v>0.41646308762731654</v>
      </c>
      <c r="G58" s="17" t="s">
        <v>0</v>
      </c>
      <c r="H58" s="34"/>
    </row>
    <row r="59" spans="1:8" x14ac:dyDescent="0.2">
      <c r="A59" s="24" t="s">
        <v>21</v>
      </c>
      <c r="B59" s="28" t="s">
        <v>85</v>
      </c>
      <c r="C59" s="28" t="s">
        <v>80</v>
      </c>
      <c r="D59" s="44">
        <v>76278.61</v>
      </c>
      <c r="E59" s="36">
        <v>95912.97</v>
      </c>
      <c r="F59" s="29">
        <f t="shared" si="4"/>
        <v>1.257403222213934</v>
      </c>
      <c r="G59" s="17" t="s">
        <v>0</v>
      </c>
      <c r="H59" s="34"/>
    </row>
    <row r="60" spans="1:8" ht="33.75" x14ac:dyDescent="0.2">
      <c r="A60" s="24" t="s">
        <v>20</v>
      </c>
      <c r="B60" s="28" t="s">
        <v>85</v>
      </c>
      <c r="C60" s="28" t="s">
        <v>79</v>
      </c>
      <c r="D60" s="44">
        <v>112275.93</v>
      </c>
      <c r="E60" s="36">
        <v>170698.31</v>
      </c>
      <c r="F60" s="29">
        <f t="shared" si="4"/>
        <v>1.5203464357854797</v>
      </c>
      <c r="G60" s="17" t="s">
        <v>0</v>
      </c>
      <c r="H60" s="34"/>
    </row>
    <row r="61" spans="1:8" ht="22.5" x14ac:dyDescent="0.2">
      <c r="A61" s="24" t="s">
        <v>19</v>
      </c>
      <c r="B61" s="28" t="s">
        <v>85</v>
      </c>
      <c r="C61" s="28" t="s">
        <v>85</v>
      </c>
      <c r="D61" s="44">
        <v>1151154.82</v>
      </c>
      <c r="E61" s="36">
        <v>1451801.05</v>
      </c>
      <c r="F61" s="29">
        <f t="shared" si="4"/>
        <v>1.2611692404675854</v>
      </c>
      <c r="G61" s="17" t="s">
        <v>0</v>
      </c>
      <c r="H61" s="34"/>
    </row>
    <row r="62" spans="1:8" x14ac:dyDescent="0.2">
      <c r="A62" s="23" t="s">
        <v>18</v>
      </c>
      <c r="B62" s="26" t="s">
        <v>77</v>
      </c>
      <c r="C62" s="26" t="s">
        <v>84</v>
      </c>
      <c r="D62" s="43">
        <v>26830923.370000001</v>
      </c>
      <c r="E62" s="35">
        <v>27111125.579999998</v>
      </c>
      <c r="F62" s="27">
        <f>E62/D62</f>
        <v>1.0104432563179431</v>
      </c>
      <c r="G62" s="17" t="s">
        <v>0</v>
      </c>
      <c r="H62" s="34"/>
    </row>
    <row r="63" spans="1:8" x14ac:dyDescent="0.2">
      <c r="A63" s="24" t="s">
        <v>17</v>
      </c>
      <c r="B63" s="28" t="s">
        <v>77</v>
      </c>
      <c r="C63" s="28" t="s">
        <v>74</v>
      </c>
      <c r="D63" s="44">
        <v>637601.6</v>
      </c>
      <c r="E63" s="36">
        <v>675257.79</v>
      </c>
      <c r="F63" s="29">
        <f t="shared" si="4"/>
        <v>1.0590591209306879</v>
      </c>
      <c r="G63" s="17" t="s">
        <v>0</v>
      </c>
      <c r="H63" s="34"/>
    </row>
    <row r="64" spans="1:8" x14ac:dyDescent="0.2">
      <c r="A64" s="24" t="s">
        <v>16</v>
      </c>
      <c r="B64" s="28" t="s">
        <v>77</v>
      </c>
      <c r="C64" s="28" t="s">
        <v>83</v>
      </c>
      <c r="D64" s="44">
        <v>2701906.59</v>
      </c>
      <c r="E64" s="36">
        <v>2672519.63</v>
      </c>
      <c r="F64" s="29">
        <f t="shared" si="4"/>
        <v>0.98912362103532236</v>
      </c>
      <c r="G64" s="17" t="s">
        <v>0</v>
      </c>
      <c r="H64" s="34"/>
    </row>
    <row r="65" spans="1:11" x14ac:dyDescent="0.2">
      <c r="A65" s="24" t="s">
        <v>15</v>
      </c>
      <c r="B65" s="28" t="s">
        <v>77</v>
      </c>
      <c r="C65" s="28" t="s">
        <v>82</v>
      </c>
      <c r="D65" s="44">
        <v>16564665.93</v>
      </c>
      <c r="E65" s="36">
        <v>17434597.890000001</v>
      </c>
      <c r="F65" s="29">
        <f t="shared" si="4"/>
        <v>1.0525173259561174</v>
      </c>
      <c r="G65" s="17" t="s">
        <v>0</v>
      </c>
      <c r="H65" s="34"/>
    </row>
    <row r="66" spans="1:11" x14ac:dyDescent="0.2">
      <c r="A66" s="24" t="s">
        <v>14</v>
      </c>
      <c r="B66" s="28" t="s">
        <v>77</v>
      </c>
      <c r="C66" s="28" t="s">
        <v>81</v>
      </c>
      <c r="D66" s="44">
        <v>5435740.9800000004</v>
      </c>
      <c r="E66" s="36">
        <v>4899700.5199999996</v>
      </c>
      <c r="F66" s="29">
        <f t="shared" si="4"/>
        <v>0.90138594499401614</v>
      </c>
      <c r="G66" s="17" t="s">
        <v>0</v>
      </c>
      <c r="H66" s="34"/>
    </row>
    <row r="67" spans="1:11" ht="22.5" x14ac:dyDescent="0.2">
      <c r="A67" s="24" t="s">
        <v>13</v>
      </c>
      <c r="B67" s="28" t="s">
        <v>77</v>
      </c>
      <c r="C67" s="28" t="s">
        <v>79</v>
      </c>
      <c r="D67" s="44">
        <v>1491008.27</v>
      </c>
      <c r="E67" s="36">
        <v>1429049.75</v>
      </c>
      <c r="F67" s="29">
        <f t="shared" si="4"/>
        <v>0.95844522042791891</v>
      </c>
      <c r="G67" s="17" t="s">
        <v>0</v>
      </c>
      <c r="H67" s="34"/>
    </row>
    <row r="68" spans="1:11" ht="21" x14ac:dyDescent="0.2">
      <c r="A68" s="23" t="s">
        <v>12</v>
      </c>
      <c r="B68" s="26" t="s">
        <v>76</v>
      </c>
      <c r="C68" s="26" t="s">
        <v>84</v>
      </c>
      <c r="D68" s="43">
        <v>3634421.93</v>
      </c>
      <c r="E68" s="35">
        <v>3521321.39</v>
      </c>
      <c r="F68" s="27">
        <f>E68/D68</f>
        <v>0.96888073476928416</v>
      </c>
      <c r="G68" s="17" t="s">
        <v>0</v>
      </c>
      <c r="H68" s="34"/>
    </row>
    <row r="69" spans="1:11" x14ac:dyDescent="0.2">
      <c r="A69" s="24" t="s">
        <v>11</v>
      </c>
      <c r="B69" s="28" t="s">
        <v>76</v>
      </c>
      <c r="C69" s="28" t="s">
        <v>74</v>
      </c>
      <c r="D69" s="44">
        <v>413513.12</v>
      </c>
      <c r="E69" s="36">
        <v>503152.95</v>
      </c>
      <c r="F69" s="29">
        <f t="shared" si="4"/>
        <v>1.2167762657687864</v>
      </c>
      <c r="G69" s="17" t="s">
        <v>0</v>
      </c>
      <c r="H69" s="34"/>
    </row>
    <row r="70" spans="1:11" x14ac:dyDescent="0.2">
      <c r="A70" s="24" t="s">
        <v>10</v>
      </c>
      <c r="B70" s="28" t="s">
        <v>76</v>
      </c>
      <c r="C70" s="28" t="s">
        <v>83</v>
      </c>
      <c r="D70" s="44">
        <v>2489346.79</v>
      </c>
      <c r="E70" s="36">
        <v>1009770.11</v>
      </c>
      <c r="F70" s="29">
        <f t="shared" si="4"/>
        <v>0.40563657665391006</v>
      </c>
      <c r="G70" s="17" t="s">
        <v>0</v>
      </c>
      <c r="H70" s="34"/>
    </row>
    <row r="71" spans="1:11" x14ac:dyDescent="0.2">
      <c r="A71" s="24" t="s">
        <v>9</v>
      </c>
      <c r="B71" s="28" t="s">
        <v>76</v>
      </c>
      <c r="C71" s="28" t="s">
        <v>82</v>
      </c>
      <c r="D71" s="44">
        <v>659907.75</v>
      </c>
      <c r="E71" s="36">
        <v>1941859.34</v>
      </c>
      <c r="F71" s="29">
        <f t="shared" ref="F71:F72" si="6">E71/D71</f>
        <v>2.942622419573039</v>
      </c>
      <c r="G71" s="17" t="s">
        <v>0</v>
      </c>
      <c r="H71" s="34"/>
    </row>
    <row r="72" spans="1:11" ht="22.5" x14ac:dyDescent="0.2">
      <c r="A72" s="24" t="s">
        <v>8</v>
      </c>
      <c r="B72" s="28" t="s">
        <v>76</v>
      </c>
      <c r="C72" s="28" t="s">
        <v>80</v>
      </c>
      <c r="D72" s="44">
        <v>71654.27</v>
      </c>
      <c r="E72" s="36">
        <v>66538.990000000005</v>
      </c>
      <c r="F72" s="29">
        <f t="shared" si="6"/>
        <v>0.92861165147589952</v>
      </c>
      <c r="G72" s="17" t="s">
        <v>0</v>
      </c>
      <c r="H72" s="34"/>
    </row>
    <row r="73" spans="1:11" ht="21" x14ac:dyDescent="0.2">
      <c r="A73" s="23" t="s">
        <v>7</v>
      </c>
      <c r="B73" s="26" t="s">
        <v>86</v>
      </c>
      <c r="C73" s="26" t="s">
        <v>84</v>
      </c>
      <c r="D73" s="43">
        <v>513036.56</v>
      </c>
      <c r="E73" s="35">
        <v>542193.91</v>
      </c>
      <c r="F73" s="27">
        <f>E73/D73</f>
        <v>1.0568328892584187</v>
      </c>
      <c r="G73" s="17" t="s">
        <v>0</v>
      </c>
      <c r="H73" s="34"/>
    </row>
    <row r="74" spans="1:11" x14ac:dyDescent="0.2">
      <c r="A74" s="24" t="s">
        <v>6</v>
      </c>
      <c r="B74" s="28" t="s">
        <v>86</v>
      </c>
      <c r="C74" s="28" t="s">
        <v>74</v>
      </c>
      <c r="D74" s="44">
        <v>280608.24</v>
      </c>
      <c r="E74" s="36">
        <v>301016.53999999998</v>
      </c>
      <c r="F74" s="29">
        <f t="shared" ref="F74:F78" si="7">E74/D74</f>
        <v>1.0727287979854048</v>
      </c>
      <c r="G74" s="17" t="s">
        <v>0</v>
      </c>
      <c r="H74" s="34"/>
    </row>
    <row r="75" spans="1:11" x14ac:dyDescent="0.2">
      <c r="A75" s="24" t="s">
        <v>5</v>
      </c>
      <c r="B75" s="28" t="s">
        <v>86</v>
      </c>
      <c r="C75" s="28" t="s">
        <v>83</v>
      </c>
      <c r="D75" s="44">
        <v>39113.800000000003</v>
      </c>
      <c r="E75" s="36">
        <v>41120.82</v>
      </c>
      <c r="F75" s="29">
        <f t="shared" si="7"/>
        <v>1.0513123245504143</v>
      </c>
      <c r="G75" s="17" t="s">
        <v>0</v>
      </c>
      <c r="H75" s="34"/>
    </row>
    <row r="76" spans="1:11" ht="22.5" x14ac:dyDescent="0.2">
      <c r="A76" s="24" t="s">
        <v>4</v>
      </c>
      <c r="B76" s="28" t="s">
        <v>86</v>
      </c>
      <c r="C76" s="28" t="s">
        <v>81</v>
      </c>
      <c r="D76" s="44">
        <v>193314.52</v>
      </c>
      <c r="E76" s="36">
        <v>200056.55</v>
      </c>
      <c r="F76" s="29">
        <f t="shared" si="7"/>
        <v>1.0348759627574793</v>
      </c>
      <c r="G76" s="17" t="s">
        <v>0</v>
      </c>
      <c r="H76" s="34"/>
      <c r="K76" s="10"/>
    </row>
    <row r="77" spans="1:11" ht="31.5" x14ac:dyDescent="0.2">
      <c r="A77" s="23" t="s">
        <v>94</v>
      </c>
      <c r="B77" s="26" t="s">
        <v>75</v>
      </c>
      <c r="C77" s="26" t="s">
        <v>84</v>
      </c>
      <c r="D77" s="43">
        <v>0</v>
      </c>
      <c r="E77" s="35">
        <v>0</v>
      </c>
      <c r="F77" s="27" t="e">
        <f t="shared" si="7"/>
        <v>#DIV/0!</v>
      </c>
      <c r="G77" s="17" t="s">
        <v>0</v>
      </c>
      <c r="H77" s="34"/>
    </row>
    <row r="78" spans="1:11" ht="22.5" x14ac:dyDescent="0.2">
      <c r="A78" s="24" t="s">
        <v>95</v>
      </c>
      <c r="B78" s="28" t="s">
        <v>75</v>
      </c>
      <c r="C78" s="28" t="s">
        <v>74</v>
      </c>
      <c r="D78" s="44">
        <v>0</v>
      </c>
      <c r="E78" s="36">
        <v>0</v>
      </c>
      <c r="F78" s="29" t="e">
        <f t="shared" si="7"/>
        <v>#DIV/0!</v>
      </c>
      <c r="G78" s="17" t="s">
        <v>0</v>
      </c>
      <c r="H78" s="34"/>
    </row>
    <row r="79" spans="1:11" ht="42" x14ac:dyDescent="0.2">
      <c r="A79" s="23" t="s">
        <v>96</v>
      </c>
      <c r="B79" s="26" t="s">
        <v>97</v>
      </c>
      <c r="C79" s="26" t="s">
        <v>84</v>
      </c>
      <c r="D79" s="43">
        <v>3889676.91</v>
      </c>
      <c r="E79" s="35">
        <v>2957650.53</v>
      </c>
      <c r="F79" s="27">
        <f t="shared" ref="F79:F82" si="8">E79/D79</f>
        <v>0.76038462793558859</v>
      </c>
      <c r="G79" s="17" t="s">
        <v>0</v>
      </c>
      <c r="H79" s="34"/>
    </row>
    <row r="80" spans="1:11" ht="45" x14ac:dyDescent="0.2">
      <c r="A80" s="24" t="s">
        <v>3</v>
      </c>
      <c r="B80" s="28" t="s">
        <v>97</v>
      </c>
      <c r="C80" s="28" t="s">
        <v>74</v>
      </c>
      <c r="D80" s="44">
        <v>2447785.71</v>
      </c>
      <c r="E80" s="36">
        <v>2408082.52</v>
      </c>
      <c r="F80" s="29">
        <f t="shared" si="8"/>
        <v>0.98377995678388042</v>
      </c>
      <c r="G80" s="17" t="s">
        <v>0</v>
      </c>
      <c r="H80" s="34"/>
    </row>
    <row r="81" spans="1:8" x14ac:dyDescent="0.2">
      <c r="A81" s="24" t="s">
        <v>2</v>
      </c>
      <c r="B81" s="28" t="s">
        <v>97</v>
      </c>
      <c r="C81" s="28" t="s">
        <v>83</v>
      </c>
      <c r="D81" s="44">
        <v>1242950.6299999999</v>
      </c>
      <c r="E81" s="36">
        <v>376373.09</v>
      </c>
      <c r="F81" s="29"/>
      <c r="G81" s="17" t="s">
        <v>0</v>
      </c>
      <c r="H81" s="34"/>
    </row>
    <row r="82" spans="1:8" ht="22.5" x14ac:dyDescent="0.2">
      <c r="A82" s="24" t="s">
        <v>1</v>
      </c>
      <c r="B82" s="28" t="s">
        <v>97</v>
      </c>
      <c r="C82" s="28" t="s">
        <v>82</v>
      </c>
      <c r="D82" s="44">
        <v>198940.57</v>
      </c>
      <c r="E82" s="36">
        <v>173194.92</v>
      </c>
      <c r="F82" s="29">
        <f t="shared" si="8"/>
        <v>0.87058622582613499</v>
      </c>
      <c r="G82" s="2" t="s">
        <v>0</v>
      </c>
      <c r="H82" s="34"/>
    </row>
    <row r="83" spans="1:8" ht="20.25" customHeight="1" x14ac:dyDescent="0.2">
      <c r="A83" s="37" t="s">
        <v>73</v>
      </c>
      <c r="B83" s="37"/>
      <c r="C83" s="37"/>
      <c r="D83" s="25">
        <f>D79+D77+D73+D68+D62+D54+D51+D42+D39+D34+D23+D18+D16+D6</f>
        <v>106421262.06999999</v>
      </c>
      <c r="E83" s="25">
        <v>111087501.72</v>
      </c>
      <c r="F83" s="27">
        <f>E83/D83</f>
        <v>1.0438468738223639</v>
      </c>
      <c r="G83" s="3" t="s">
        <v>0</v>
      </c>
      <c r="H83" s="34"/>
    </row>
    <row r="84" spans="1:8" ht="12.75" customHeight="1" x14ac:dyDescent="0.2">
      <c r="A84" s="3"/>
      <c r="B84" s="6"/>
      <c r="C84" s="6"/>
      <c r="D84" s="20"/>
      <c r="E84" s="21"/>
      <c r="F84" s="14"/>
      <c r="G84" s="4"/>
    </row>
    <row r="85" spans="1:8" ht="36.75" customHeight="1" x14ac:dyDescent="0.2">
      <c r="A85" s="4"/>
      <c r="B85" s="7"/>
      <c r="C85" s="7"/>
      <c r="D85" s="19"/>
      <c r="E85" s="12"/>
      <c r="F85" s="15"/>
      <c r="G85" s="4"/>
    </row>
    <row r="86" spans="1:8" ht="27.75" customHeight="1" x14ac:dyDescent="0.2">
      <c r="A86" s="5"/>
      <c r="B86" s="8"/>
      <c r="C86" s="8"/>
      <c r="D86" s="19"/>
      <c r="E86" s="18"/>
      <c r="F86" s="15"/>
      <c r="G86" s="4"/>
    </row>
    <row r="87" spans="1:8" ht="26.25" customHeight="1" x14ac:dyDescent="0.2">
      <c r="A87" s="5"/>
      <c r="B87" s="8"/>
      <c r="C87" s="8"/>
      <c r="D87" s="12"/>
      <c r="E87" s="12"/>
      <c r="F87" s="15"/>
      <c r="G87" s="4"/>
    </row>
    <row r="88" spans="1:8" x14ac:dyDescent="0.2">
      <c r="A88" s="5"/>
      <c r="B88" s="8"/>
      <c r="C88" s="8"/>
      <c r="D88" s="12"/>
      <c r="E88" s="12"/>
      <c r="F88" s="15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2025-12-11T13:18:05Z</dcterms:modified>
</cp:coreProperties>
</file>